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PC-1000-2175285\Javna naročila\JN 2025\VZDRŽEVANJE PROGRAMSKE OPREME\SKLEP\"/>
    </mc:Choice>
  </mc:AlternateContent>
  <xr:revisionPtr revIDLastSave="0" documentId="13_ncr:1_{BA10AF58-BEAB-47F4-87E8-4441A9D55A41}" xr6:coauthVersionLast="47" xr6:coauthVersionMax="47" xr10:uidLastSave="{00000000-0000-0000-0000-000000000000}"/>
  <bookViews>
    <workbookView xWindow="38400" yWindow="5535" windowWidth="28800" windowHeight="15345" xr2:uid="{00000000-000D-0000-FFFF-FFFF00000000}"/>
  </bookViews>
  <sheets>
    <sheet name="SKLOP-3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G23" i="1"/>
  <c r="G22" i="1"/>
  <c r="H22" i="1" s="1"/>
  <c r="G29" i="1"/>
  <c r="G30" i="1"/>
  <c r="G7" i="1"/>
  <c r="H23" i="1" l="1"/>
  <c r="I23" i="1" s="1"/>
  <c r="G31" i="1"/>
  <c r="H30" i="1"/>
  <c r="I30" i="1" s="1"/>
  <c r="G21" i="1"/>
  <c r="H21" i="1" s="1"/>
  <c r="I21" i="1" s="1"/>
  <c r="H29" i="1" l="1"/>
  <c r="I22" i="1"/>
  <c r="F31" i="1"/>
  <c r="I29" i="1" l="1"/>
  <c r="I31" i="1" s="1"/>
  <c r="H31" i="1"/>
  <c r="G10" i="1"/>
  <c r="G9" i="1"/>
  <c r="H9" i="1" l="1"/>
  <c r="G20" i="1"/>
  <c r="H20" i="1" s="1"/>
  <c r="G19" i="1"/>
  <c r="H19" i="1" s="1"/>
  <c r="G18" i="1"/>
  <c r="H18" i="1" s="1"/>
  <c r="I18" i="1" s="1"/>
  <c r="G17" i="1"/>
  <c r="H17" i="1" s="1"/>
  <c r="G16" i="1"/>
  <c r="H16" i="1" s="1"/>
  <c r="G15" i="1"/>
  <c r="H15" i="1" s="1"/>
  <c r="G14" i="1"/>
  <c r="H14" i="1" s="1"/>
  <c r="I14" i="1" s="1"/>
  <c r="G13" i="1"/>
  <c r="H13" i="1" s="1"/>
  <c r="G12" i="1"/>
  <c r="H12" i="1" s="1"/>
  <c r="G11" i="1"/>
  <c r="H11" i="1" s="1"/>
  <c r="H10" i="1"/>
  <c r="I10" i="1" s="1"/>
  <c r="G8" i="1"/>
  <c r="H7" i="1"/>
  <c r="H8" i="1" l="1"/>
  <c r="I8" i="1" s="1"/>
  <c r="G24" i="1"/>
  <c r="I7" i="1"/>
  <c r="I19" i="1"/>
  <c r="I11" i="1"/>
  <c r="I15" i="1"/>
  <c r="I20" i="1"/>
  <c r="I17" i="1"/>
  <c r="I13" i="1"/>
  <c r="I9" i="1"/>
  <c r="I12" i="1"/>
  <c r="I16" i="1"/>
  <c r="H24" i="1" l="1"/>
  <c r="G38" i="1"/>
  <c r="G39" i="1" s="1"/>
  <c r="G40" i="1" s="1"/>
  <c r="I24" i="1"/>
</calcChain>
</file>

<file path=xl/sharedStrings.xml><?xml version="1.0" encoding="utf-8"?>
<sst xmlns="http://schemas.openxmlformats.org/spreadsheetml/2006/main" count="84" uniqueCount="57">
  <si>
    <t>Št.</t>
  </si>
  <si>
    <t>Predmet</t>
  </si>
  <si>
    <t>EM</t>
  </si>
  <si>
    <t>Kol.</t>
  </si>
  <si>
    <t>Cena na em v € (brez DDV)</t>
  </si>
  <si>
    <t>Cena skupaj v € (brez DDV)</t>
  </si>
  <si>
    <t>DDV (22 %)</t>
  </si>
  <si>
    <t>Cena skupaj v € (skupaj z DDV)</t>
  </si>
  <si>
    <t>6=4x5</t>
  </si>
  <si>
    <t>8=6+7</t>
  </si>
  <si>
    <t>1.</t>
  </si>
  <si>
    <t>Vzdrževanje elektronskega delovodnika</t>
  </si>
  <si>
    <t>mesec</t>
  </si>
  <si>
    <t>2.</t>
  </si>
  <si>
    <t>Vzdrževanje elektronskega zbirnega zvezka</t>
  </si>
  <si>
    <t>3.</t>
  </si>
  <si>
    <t>Vzdrževanje modula elektronski delovni nalogi</t>
  </si>
  <si>
    <t>4.</t>
  </si>
  <si>
    <t>Vzdrževanje modula eMapa študenta</t>
  </si>
  <si>
    <t>5.</t>
  </si>
  <si>
    <t>Vzdrževanje modula likvidacija eračunov</t>
  </si>
  <si>
    <t>6.</t>
  </si>
  <si>
    <t xml:space="preserve">7. </t>
  </si>
  <si>
    <t>Vzdrževanje modula Naročilnice</t>
  </si>
  <si>
    <t>8.</t>
  </si>
  <si>
    <t>9.</t>
  </si>
  <si>
    <t>10.</t>
  </si>
  <si>
    <t>Vzdrževanje modula Potni nalogi</t>
  </si>
  <si>
    <t>11.</t>
  </si>
  <si>
    <t>Vzdrževanje modula Odostnosti</t>
  </si>
  <si>
    <t>12.</t>
  </si>
  <si>
    <t>Vzdrežvanje modula Nabava</t>
  </si>
  <si>
    <t>13.</t>
  </si>
  <si>
    <t>Vzdrževanje modula Pogodbe</t>
  </si>
  <si>
    <t>15.</t>
  </si>
  <si>
    <t>Vzdrževanje povezave z Numo</t>
  </si>
  <si>
    <t>A)</t>
  </si>
  <si>
    <t xml:space="preserve">SKUPAJ </t>
  </si>
  <si>
    <t>Znesek DDV (22 %)</t>
  </si>
  <si>
    <t>B)</t>
  </si>
  <si>
    <t>SKUPAJ</t>
  </si>
  <si>
    <t>ura</t>
  </si>
  <si>
    <t>Dodatne storitve</t>
  </si>
  <si>
    <t>Vzdrževanje sistema ODOS.Upravno poslovanje</t>
  </si>
  <si>
    <t xml:space="preserve">Tehnična in uporabniška pomoč ter administracija </t>
  </si>
  <si>
    <t>Vzdrževanje povezave z eHrambo</t>
  </si>
  <si>
    <t>dodatna tehnična in uporabniška pomoč ter administracija – nad 5 ur</t>
  </si>
  <si>
    <t>Razvojna ura za dodatna dela</t>
  </si>
  <si>
    <t>SKUPNA PONUDBENA VREDNOST A + B, SKLOP-3</t>
  </si>
  <si>
    <t>SKLOP 3</t>
  </si>
  <si>
    <t>Vzdrževanje povezave z Vep.si -napredno</t>
  </si>
  <si>
    <t>Razvoj / programiranje</t>
  </si>
  <si>
    <t>6*24</t>
  </si>
  <si>
    <t>1*24</t>
  </si>
  <si>
    <t>SKUPNA 24 MESEČNA PONUDBENA VREDNOST brez DDV</t>
  </si>
  <si>
    <t>SKUPNA 24 MESEČNA PONUDBENA VREDNOST z DDV</t>
  </si>
  <si>
    <t xml:space="preserve">Vzdrževanje povezave z Unisoft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</si>
</sst>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.00_ ;[Red]\-#,##0.00\ "/>
  </numFmts>
  <fonts count="11" x14ac:knownFonts="1">
    <font>
      <sz val="11"/>
      <color theme="1"/>
      <name val="Calibri"/>
      <family val="2"/>
      <charset val="238"/>
      <scheme val="minor"/>
    </font>
    <font>
      <b/>
      <sz val="11.5"/>
      <color rgb="FF000000"/>
      <name val="Times New Roman"/>
      <family val="1"/>
      <charset val="238"/>
    </font>
    <font>
      <i/>
      <sz val="11.5"/>
      <color rgb="FF000000"/>
      <name val="Times New Roman"/>
      <family val="1"/>
      <charset val="238"/>
    </font>
    <font>
      <sz val="11.5"/>
      <color rgb="FF000000"/>
      <name val="Times New Roman"/>
      <family val="1"/>
      <charset val="238"/>
    </font>
    <font>
      <sz val="11.5"/>
      <color theme="1"/>
      <name val="Times New Roman"/>
      <family val="1"/>
      <charset val="238"/>
    </font>
    <font>
      <sz val="11.5"/>
      <color rgb="FF0070C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.5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.5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justify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vertical="top" wrapText="1"/>
    </xf>
    <xf numFmtId="0" fontId="1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0" xfId="0" applyFont="1"/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top" wrapText="1"/>
    </xf>
    <xf numFmtId="0" fontId="6" fillId="0" borderId="0" xfId="0" applyFont="1"/>
    <xf numFmtId="2" fontId="3" fillId="0" borderId="6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44" fontId="5" fillId="0" borderId="5" xfId="0" applyNumberFormat="1" applyFont="1" applyBorder="1" applyAlignment="1">
      <alignment horizontal="center" vertical="center" wrapText="1"/>
    </xf>
    <xf numFmtId="44" fontId="5" fillId="0" borderId="3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top" wrapText="1"/>
    </xf>
    <xf numFmtId="44" fontId="5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1" fillId="0" borderId="8" xfId="0" applyFont="1" applyBorder="1" applyAlignment="1">
      <alignment horizontal="center" wrapText="1"/>
    </xf>
    <xf numFmtId="0" fontId="3" fillId="0" borderId="6" xfId="0" applyFont="1" applyBorder="1" applyAlignment="1">
      <alignment horizontal="justify" vertical="top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4" fontId="1" fillId="0" borderId="9" xfId="0" applyNumberFormat="1" applyFont="1" applyBorder="1" applyAlignment="1">
      <alignment horizontal="center" vertical="top" wrapText="1"/>
    </xf>
    <xf numFmtId="2" fontId="1" fillId="0" borderId="9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wrapText="1"/>
    </xf>
    <xf numFmtId="164" fontId="1" fillId="0" borderId="10" xfId="0" applyNumberFormat="1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2" fontId="6" fillId="0" borderId="14" xfId="0" applyNumberFormat="1" applyFont="1" applyBorder="1" applyAlignment="1">
      <alignment horizontal="center" vertical="center"/>
    </xf>
    <xf numFmtId="44" fontId="0" fillId="0" borderId="14" xfId="0" applyNumberFormat="1" applyBorder="1" applyAlignment="1">
      <alignment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6" xfId="0" applyBorder="1"/>
    <xf numFmtId="2" fontId="6" fillId="0" borderId="16" xfId="0" applyNumberFormat="1" applyFont="1" applyBorder="1" applyAlignment="1">
      <alignment horizontal="center" vertical="center"/>
    </xf>
    <xf numFmtId="44" fontId="6" fillId="0" borderId="16" xfId="0" applyNumberFormat="1" applyFont="1" applyBorder="1" applyAlignment="1">
      <alignment vertical="center"/>
    </xf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0" fillId="0" borderId="18" xfId="0" applyBorder="1"/>
    <xf numFmtId="44" fontId="0" fillId="0" borderId="18" xfId="0" applyNumberFormat="1" applyBorder="1" applyAlignment="1">
      <alignment vertical="center"/>
    </xf>
    <xf numFmtId="0" fontId="0" fillId="0" borderId="13" xfId="0" applyBorder="1"/>
    <xf numFmtId="0" fontId="0" fillId="0" borderId="19" xfId="0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justify" wrapText="1"/>
    </xf>
    <xf numFmtId="0" fontId="3" fillId="0" borderId="18" xfId="0" applyFont="1" applyBorder="1" applyAlignment="1">
      <alignment horizontal="justify" vertical="top" wrapText="1"/>
    </xf>
    <xf numFmtId="44" fontId="1" fillId="0" borderId="21" xfId="1" applyFont="1" applyBorder="1" applyAlignment="1">
      <alignment horizontal="center" vertical="top" wrapText="1"/>
    </xf>
    <xf numFmtId="2" fontId="3" fillId="0" borderId="13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44" fontId="9" fillId="0" borderId="3" xfId="0" applyNumberFormat="1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 wrapText="1"/>
    </xf>
    <xf numFmtId="0" fontId="10" fillId="0" borderId="0" xfId="0" applyFont="1"/>
  </cellXfs>
  <cellStyles count="2">
    <cellStyle name="Navadno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40"/>
  <sheetViews>
    <sheetView tabSelected="1" topLeftCell="A22" zoomScaleNormal="100" workbookViewId="0">
      <selection activeCell="G38" sqref="G38"/>
    </sheetView>
  </sheetViews>
  <sheetFormatPr defaultRowHeight="15" x14ac:dyDescent="0.25"/>
  <cols>
    <col min="1" max="1" width="4.140625" customWidth="1"/>
    <col min="2" max="2" width="3.42578125" customWidth="1"/>
    <col min="3" max="3" width="18.28515625" customWidth="1"/>
    <col min="4" max="4" width="7.5703125" customWidth="1"/>
    <col min="5" max="5" width="5.42578125" bestFit="1" customWidth="1"/>
    <col min="6" max="6" width="11.85546875" bestFit="1" customWidth="1"/>
    <col min="7" max="7" width="10.42578125" bestFit="1" customWidth="1"/>
    <col min="8" max="8" width="10.5703125" customWidth="1"/>
    <col min="9" max="9" width="12.85546875" customWidth="1"/>
    <col min="18" max="18" width="44.5703125" customWidth="1"/>
  </cols>
  <sheetData>
    <row r="3" spans="2:9" x14ac:dyDescent="0.25">
      <c r="B3" s="1" t="s">
        <v>49</v>
      </c>
    </row>
    <row r="4" spans="2:9" ht="15.75" thickBot="1" x14ac:dyDescent="0.3">
      <c r="B4" s="2"/>
    </row>
    <row r="5" spans="2:9" ht="58.5" thickBot="1" x14ac:dyDescent="0.3">
      <c r="B5" s="3" t="s">
        <v>0</v>
      </c>
      <c r="C5" s="4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</row>
    <row r="6" spans="2:9" ht="15.75" thickBot="1" x14ac:dyDescent="0.3">
      <c r="B6" s="6">
        <v>1</v>
      </c>
      <c r="C6" s="7">
        <v>2</v>
      </c>
      <c r="D6" s="7">
        <v>3</v>
      </c>
      <c r="E6" s="7">
        <v>4</v>
      </c>
      <c r="F6" s="7">
        <v>5</v>
      </c>
      <c r="G6" s="7" t="s">
        <v>8</v>
      </c>
      <c r="H6" s="8">
        <v>7</v>
      </c>
      <c r="I6" s="7" t="s">
        <v>9</v>
      </c>
    </row>
    <row r="7" spans="2:9" ht="45.75" thickBot="1" x14ac:dyDescent="0.3">
      <c r="B7" s="9" t="s">
        <v>10</v>
      </c>
      <c r="C7" s="10" t="s">
        <v>11</v>
      </c>
      <c r="D7" s="18" t="s">
        <v>12</v>
      </c>
      <c r="E7" s="19">
        <v>24</v>
      </c>
      <c r="F7" s="26"/>
      <c r="G7" s="17">
        <f>+E7*F7</f>
        <v>0</v>
      </c>
      <c r="H7" s="17">
        <f>+G7*0.22</f>
        <v>0</v>
      </c>
      <c r="I7" s="17">
        <f>+G7+H7</f>
        <v>0</v>
      </c>
    </row>
    <row r="8" spans="2:9" ht="61.5" customHeight="1" thickBot="1" x14ac:dyDescent="0.3">
      <c r="B8" s="11" t="s">
        <v>13</v>
      </c>
      <c r="C8" s="15" t="s">
        <v>14</v>
      </c>
      <c r="D8" s="20" t="s">
        <v>12</v>
      </c>
      <c r="E8" s="19">
        <v>24</v>
      </c>
      <c r="F8" s="27"/>
      <c r="G8" s="25">
        <f>+E8*F8</f>
        <v>0</v>
      </c>
      <c r="H8" s="25">
        <f>+G8*0.22</f>
        <v>0</v>
      </c>
      <c r="I8" s="25">
        <f>+G8+H8</f>
        <v>0</v>
      </c>
    </row>
    <row r="9" spans="2:9" ht="45.75" thickBot="1" x14ac:dyDescent="0.3">
      <c r="B9" s="31" t="s">
        <v>15</v>
      </c>
      <c r="C9" s="32" t="s">
        <v>16</v>
      </c>
      <c r="D9" s="33" t="s">
        <v>12</v>
      </c>
      <c r="E9" s="19">
        <v>24</v>
      </c>
      <c r="F9" s="26"/>
      <c r="G9" s="34">
        <f>+F9*E9</f>
        <v>0</v>
      </c>
      <c r="H9" s="34">
        <f>+G9*0.22</f>
        <v>0</v>
      </c>
      <c r="I9" s="34">
        <f>+G9+H9</f>
        <v>0</v>
      </c>
    </row>
    <row r="10" spans="2:9" ht="30.75" thickBot="1" x14ac:dyDescent="0.3">
      <c r="B10" s="9" t="s">
        <v>17</v>
      </c>
      <c r="C10" s="12" t="s">
        <v>18</v>
      </c>
      <c r="D10" s="18" t="s">
        <v>12</v>
      </c>
      <c r="E10" s="19">
        <v>24</v>
      </c>
      <c r="F10" s="28"/>
      <c r="G10" s="17">
        <f t="shared" ref="G10:G20" si="0">+E10*F10</f>
        <v>0</v>
      </c>
      <c r="H10" s="17">
        <f>+G10*0.22</f>
        <v>0</v>
      </c>
      <c r="I10" s="17">
        <f>+G10+H10</f>
        <v>0</v>
      </c>
    </row>
    <row r="11" spans="2:9" ht="30.75" thickBot="1" x14ac:dyDescent="0.3">
      <c r="B11" s="9" t="s">
        <v>19</v>
      </c>
      <c r="C11" s="12" t="s">
        <v>20</v>
      </c>
      <c r="D11" s="18" t="s">
        <v>12</v>
      </c>
      <c r="E11" s="19">
        <v>24</v>
      </c>
      <c r="F11" s="28"/>
      <c r="G11" s="17">
        <f t="shared" si="0"/>
        <v>0</v>
      </c>
      <c r="H11" s="17">
        <f t="shared" ref="H11:H21" si="1">+G11*0.22</f>
        <v>0</v>
      </c>
      <c r="I11" s="17">
        <f t="shared" ref="I11:I21" si="2">+G11+H11</f>
        <v>0</v>
      </c>
    </row>
    <row r="12" spans="2:9" s="86" customFormat="1" ht="30.75" thickBot="1" x14ac:dyDescent="0.3">
      <c r="B12" s="80" t="s">
        <v>21</v>
      </c>
      <c r="C12" s="81" t="s">
        <v>56</v>
      </c>
      <c r="D12" s="82" t="s">
        <v>12</v>
      </c>
      <c r="E12" s="83">
        <v>24</v>
      </c>
      <c r="F12" s="84"/>
      <c r="G12" s="85">
        <f t="shared" si="0"/>
        <v>0</v>
      </c>
      <c r="H12" s="85">
        <f t="shared" si="1"/>
        <v>0</v>
      </c>
      <c r="I12" s="85">
        <f t="shared" si="2"/>
        <v>0</v>
      </c>
    </row>
    <row r="13" spans="2:9" ht="30.75" thickBot="1" x14ac:dyDescent="0.3">
      <c r="B13" s="9" t="s">
        <v>22</v>
      </c>
      <c r="C13" s="12" t="s">
        <v>23</v>
      </c>
      <c r="D13" s="18" t="s">
        <v>12</v>
      </c>
      <c r="E13" s="19">
        <v>24</v>
      </c>
      <c r="F13" s="28"/>
      <c r="G13" s="17">
        <f t="shared" si="0"/>
        <v>0</v>
      </c>
      <c r="H13" s="17">
        <f t="shared" si="1"/>
        <v>0</v>
      </c>
      <c r="I13" s="17">
        <f t="shared" si="2"/>
        <v>0</v>
      </c>
    </row>
    <row r="14" spans="2:9" ht="45.75" thickBot="1" x14ac:dyDescent="0.3">
      <c r="B14" s="9" t="s">
        <v>24</v>
      </c>
      <c r="C14" s="12" t="s">
        <v>50</v>
      </c>
      <c r="D14" s="18" t="s">
        <v>12</v>
      </c>
      <c r="E14" s="19">
        <v>24</v>
      </c>
      <c r="F14" s="28"/>
      <c r="G14" s="17">
        <f t="shared" si="0"/>
        <v>0</v>
      </c>
      <c r="H14" s="17">
        <f t="shared" si="1"/>
        <v>0</v>
      </c>
      <c r="I14" s="17">
        <f t="shared" si="2"/>
        <v>0</v>
      </c>
    </row>
    <row r="15" spans="2:9" ht="60.75" thickBot="1" x14ac:dyDescent="0.3">
      <c r="B15" s="9" t="s">
        <v>25</v>
      </c>
      <c r="C15" s="12" t="s">
        <v>43</v>
      </c>
      <c r="D15" s="18" t="s">
        <v>12</v>
      </c>
      <c r="E15" s="19">
        <v>24</v>
      </c>
      <c r="F15" s="28"/>
      <c r="G15" s="17">
        <f t="shared" si="0"/>
        <v>0</v>
      </c>
      <c r="H15" s="17">
        <f t="shared" si="1"/>
        <v>0</v>
      </c>
      <c r="I15" s="17">
        <f t="shared" si="2"/>
        <v>0</v>
      </c>
    </row>
    <row r="16" spans="2:9" ht="30.75" thickBot="1" x14ac:dyDescent="0.3">
      <c r="B16" s="9" t="s">
        <v>26</v>
      </c>
      <c r="C16" s="12" t="s">
        <v>27</v>
      </c>
      <c r="D16" s="18" t="s">
        <v>12</v>
      </c>
      <c r="E16" s="19">
        <v>24</v>
      </c>
      <c r="F16" s="28"/>
      <c r="G16" s="17">
        <f t="shared" si="0"/>
        <v>0</v>
      </c>
      <c r="H16" s="17">
        <f t="shared" si="1"/>
        <v>0</v>
      </c>
      <c r="I16" s="17">
        <f t="shared" si="2"/>
        <v>0</v>
      </c>
    </row>
    <row r="17" spans="2:9" ht="30.75" thickBot="1" x14ac:dyDescent="0.3">
      <c r="B17" s="9" t="s">
        <v>28</v>
      </c>
      <c r="C17" s="12" t="s">
        <v>29</v>
      </c>
      <c r="D17" s="18" t="s">
        <v>12</v>
      </c>
      <c r="E17" s="19">
        <v>24</v>
      </c>
      <c r="F17" s="28"/>
      <c r="G17" s="17">
        <f t="shared" si="0"/>
        <v>0</v>
      </c>
      <c r="H17" s="17">
        <f t="shared" si="1"/>
        <v>0</v>
      </c>
      <c r="I17" s="17">
        <f t="shared" si="2"/>
        <v>0</v>
      </c>
    </row>
    <row r="18" spans="2:9" ht="30.75" thickBot="1" x14ac:dyDescent="0.3">
      <c r="B18" s="9" t="s">
        <v>30</v>
      </c>
      <c r="C18" s="12" t="s">
        <v>31</v>
      </c>
      <c r="D18" s="18" t="s">
        <v>12</v>
      </c>
      <c r="E18" s="19">
        <v>24</v>
      </c>
      <c r="F18" s="28"/>
      <c r="G18" s="17">
        <f t="shared" si="0"/>
        <v>0</v>
      </c>
      <c r="H18" s="17">
        <f t="shared" si="1"/>
        <v>0</v>
      </c>
      <c r="I18" s="17">
        <f t="shared" si="2"/>
        <v>0</v>
      </c>
    </row>
    <row r="19" spans="2:9" ht="30.75" thickBot="1" x14ac:dyDescent="0.3">
      <c r="B19" s="9" t="s">
        <v>32</v>
      </c>
      <c r="C19" s="12" t="s">
        <v>33</v>
      </c>
      <c r="D19" s="18" t="s">
        <v>12</v>
      </c>
      <c r="E19" s="19">
        <v>24</v>
      </c>
      <c r="F19" s="28"/>
      <c r="G19" s="17">
        <f t="shared" si="0"/>
        <v>0</v>
      </c>
      <c r="H19" s="17">
        <f t="shared" si="1"/>
        <v>0</v>
      </c>
      <c r="I19" s="17">
        <f t="shared" si="2"/>
        <v>0</v>
      </c>
    </row>
    <row r="20" spans="2:9" ht="30.75" thickBot="1" x14ac:dyDescent="0.3">
      <c r="B20" s="9">
        <v>14</v>
      </c>
      <c r="C20" s="12" t="s">
        <v>35</v>
      </c>
      <c r="D20" s="18" t="s">
        <v>12</v>
      </c>
      <c r="E20" s="19">
        <v>24</v>
      </c>
      <c r="F20" s="28"/>
      <c r="G20" s="17">
        <f t="shared" si="0"/>
        <v>0</v>
      </c>
      <c r="H20" s="17">
        <f t="shared" si="1"/>
        <v>0</v>
      </c>
      <c r="I20" s="17">
        <f t="shared" si="2"/>
        <v>0</v>
      </c>
    </row>
    <row r="21" spans="2:9" s="86" customFormat="1" ht="45.75" thickBot="1" x14ac:dyDescent="0.3">
      <c r="B21" s="80" t="s">
        <v>34</v>
      </c>
      <c r="C21" s="81" t="s">
        <v>45</v>
      </c>
      <c r="D21" s="82" t="s">
        <v>12</v>
      </c>
      <c r="E21" s="83">
        <v>24</v>
      </c>
      <c r="F21" s="84"/>
      <c r="G21" s="85">
        <f>E21*F21</f>
        <v>0</v>
      </c>
      <c r="H21" s="85">
        <f t="shared" si="1"/>
        <v>0</v>
      </c>
      <c r="I21" s="85">
        <f t="shared" si="2"/>
        <v>0</v>
      </c>
    </row>
    <row r="22" spans="2:9" ht="45.75" thickBot="1" x14ac:dyDescent="0.3">
      <c r="B22" s="9">
        <v>16</v>
      </c>
      <c r="C22" s="12" t="s">
        <v>44</v>
      </c>
      <c r="D22" s="18" t="s">
        <v>41</v>
      </c>
      <c r="E22" s="21" t="s">
        <v>52</v>
      </c>
      <c r="F22" s="30"/>
      <c r="G22" s="17">
        <f>120*F22</f>
        <v>0</v>
      </c>
      <c r="H22" s="17">
        <f>0.22*G22</f>
        <v>0</v>
      </c>
      <c r="I22" s="17">
        <f>G22+H22</f>
        <v>0</v>
      </c>
    </row>
    <row r="23" spans="2:9" ht="30.75" thickBot="1" x14ac:dyDescent="0.3">
      <c r="B23" s="9">
        <v>17</v>
      </c>
      <c r="C23" s="12" t="s">
        <v>51</v>
      </c>
      <c r="D23" s="18" t="s">
        <v>41</v>
      </c>
      <c r="E23" s="21" t="s">
        <v>53</v>
      </c>
      <c r="F23" s="30"/>
      <c r="G23" s="17">
        <f>20*F23</f>
        <v>0</v>
      </c>
      <c r="H23" s="17">
        <f>0.22*G23</f>
        <v>0</v>
      </c>
      <c r="I23" s="17">
        <f>G23+H23</f>
        <v>0</v>
      </c>
    </row>
    <row r="24" spans="2:9" ht="15.75" thickBot="1" x14ac:dyDescent="0.3">
      <c r="B24" s="13" t="s">
        <v>36</v>
      </c>
      <c r="C24" s="14" t="s">
        <v>37</v>
      </c>
      <c r="D24" s="22"/>
      <c r="E24" s="18"/>
      <c r="F24" s="29">
        <f>SUM(F7:F23)</f>
        <v>0</v>
      </c>
      <c r="G24" s="23">
        <f>SUM(G7:G23)</f>
        <v>0</v>
      </c>
      <c r="H24" s="23">
        <f>SUM(H7:H23)</f>
        <v>0</v>
      </c>
      <c r="I24" s="23">
        <f>SUM(I7:I23)</f>
        <v>0</v>
      </c>
    </row>
    <row r="25" spans="2:9" x14ac:dyDescent="0.25">
      <c r="B25" s="35"/>
      <c r="C25" s="36"/>
      <c r="D25" s="37"/>
      <c r="E25" s="38"/>
      <c r="F25" s="39"/>
      <c r="G25" s="40"/>
      <c r="H25" s="40"/>
      <c r="I25" s="40"/>
    </row>
    <row r="26" spans="2:9" ht="15.75" thickBot="1" x14ac:dyDescent="0.3">
      <c r="B26" s="35"/>
      <c r="C26" s="36"/>
      <c r="D26" s="37"/>
      <c r="E26" s="38"/>
      <c r="F26" s="39"/>
      <c r="G26" s="40"/>
      <c r="H26" s="40"/>
      <c r="I26" s="40"/>
    </row>
    <row r="27" spans="2:9" ht="15.75" thickBot="1" x14ac:dyDescent="0.3">
      <c r="B27" s="35"/>
      <c r="C27" s="47" t="s">
        <v>42</v>
      </c>
      <c r="D27" s="37"/>
      <c r="E27" s="38"/>
      <c r="F27" s="39"/>
      <c r="G27" s="40"/>
      <c r="H27" s="40"/>
      <c r="I27" s="40"/>
    </row>
    <row r="28" spans="2:9" ht="58.5" thickBot="1" x14ac:dyDescent="0.3">
      <c r="B28" s="3" t="s">
        <v>0</v>
      </c>
      <c r="C28" s="52" t="s">
        <v>1</v>
      </c>
      <c r="D28" s="5" t="s">
        <v>2</v>
      </c>
      <c r="E28" s="5" t="s">
        <v>3</v>
      </c>
      <c r="F28" s="41" t="s">
        <v>4</v>
      </c>
      <c r="G28" s="41" t="s">
        <v>5</v>
      </c>
      <c r="H28" s="41" t="s">
        <v>6</v>
      </c>
      <c r="I28" s="41" t="s">
        <v>7</v>
      </c>
    </row>
    <row r="29" spans="2:9" ht="60.75" thickBot="1" x14ac:dyDescent="0.3">
      <c r="B29" s="11" t="s">
        <v>10</v>
      </c>
      <c r="C29" s="42" t="s">
        <v>46</v>
      </c>
      <c r="D29" s="20" t="s">
        <v>41</v>
      </c>
      <c r="E29" s="71">
        <v>10</v>
      </c>
      <c r="F29" s="53"/>
      <c r="G29" s="43">
        <f>E29*F29</f>
        <v>0</v>
      </c>
      <c r="H29" s="43">
        <f>0.22*G29</f>
        <v>0</v>
      </c>
      <c r="I29" s="44">
        <f>G29+H29</f>
        <v>0</v>
      </c>
    </row>
    <row r="30" spans="2:9" ht="30.75" thickBot="1" x14ac:dyDescent="0.3">
      <c r="B30" s="73" t="s">
        <v>13</v>
      </c>
      <c r="C30" s="74" t="s">
        <v>47</v>
      </c>
      <c r="D30" s="77" t="s">
        <v>41</v>
      </c>
      <c r="E30" s="78">
        <v>15</v>
      </c>
      <c r="F30" s="75"/>
      <c r="G30" s="79">
        <f>E30*F30</f>
        <v>0</v>
      </c>
      <c r="H30" s="76">
        <f>0.22*G30</f>
        <v>0</v>
      </c>
      <c r="I30" s="76">
        <f>G30+H30</f>
        <v>0</v>
      </c>
    </row>
    <row r="31" spans="2:9" ht="15.75" thickBot="1" x14ac:dyDescent="0.3">
      <c r="B31" s="46" t="s">
        <v>39</v>
      </c>
      <c r="C31" s="47" t="s">
        <v>40</v>
      </c>
      <c r="D31" s="48"/>
      <c r="E31" s="49"/>
      <c r="F31" s="50">
        <f>F29</f>
        <v>0</v>
      </c>
      <c r="G31" s="51">
        <f>G29+G30</f>
        <v>0</v>
      </c>
      <c r="H31" s="51">
        <f>H29+H30</f>
        <v>0</v>
      </c>
      <c r="I31" s="45">
        <f>I29+I30</f>
        <v>0</v>
      </c>
    </row>
    <row r="32" spans="2:9" x14ac:dyDescent="0.25">
      <c r="B32" s="35"/>
      <c r="C32" s="36"/>
      <c r="D32" s="37"/>
      <c r="E32" s="38"/>
      <c r="F32" s="39"/>
      <c r="G32" s="40"/>
      <c r="H32" s="40"/>
      <c r="I32" s="40"/>
    </row>
    <row r="33" spans="2:9" x14ac:dyDescent="0.25">
      <c r="B33" s="35"/>
      <c r="C33" s="36"/>
      <c r="D33" s="37"/>
      <c r="E33" s="38"/>
      <c r="F33" s="39"/>
      <c r="G33" s="40"/>
      <c r="H33" s="40"/>
      <c r="I33" s="40"/>
    </row>
    <row r="34" spans="2:9" x14ac:dyDescent="0.25">
      <c r="B34" s="16"/>
    </row>
    <row r="36" spans="2:9" ht="15" customHeight="1" x14ac:dyDescent="0.25">
      <c r="D36" s="24" t="s">
        <v>48</v>
      </c>
      <c r="E36" s="24"/>
      <c r="F36" s="24"/>
      <c r="G36" s="24"/>
    </row>
    <row r="37" spans="2:9" ht="15.75" thickBot="1" x14ac:dyDescent="0.3"/>
    <row r="38" spans="2:9" ht="85.5" customHeight="1" thickTop="1" thickBot="1" x14ac:dyDescent="0.3">
      <c r="C38" s="68" t="s">
        <v>54</v>
      </c>
      <c r="D38" s="54"/>
      <c r="E38" s="55"/>
      <c r="F38" s="55"/>
      <c r="G38" s="56">
        <f>G24+G31</f>
        <v>0</v>
      </c>
      <c r="H38" s="57"/>
      <c r="I38" s="58"/>
    </row>
    <row r="39" spans="2:9" ht="75.75" customHeight="1" thickBot="1" x14ac:dyDescent="0.3">
      <c r="C39" s="69" t="s">
        <v>38</v>
      </c>
      <c r="D39" s="64"/>
      <c r="E39" s="65"/>
      <c r="F39" s="65"/>
      <c r="G39" s="72">
        <f>0.22*G38</f>
        <v>0</v>
      </c>
      <c r="H39" s="66"/>
      <c r="I39" s="67"/>
    </row>
    <row r="40" spans="2:9" ht="84.75" customHeight="1" thickBot="1" x14ac:dyDescent="0.3">
      <c r="C40" s="70" t="s">
        <v>55</v>
      </c>
      <c r="D40" s="59"/>
      <c r="E40" s="60"/>
      <c r="F40" s="60"/>
      <c r="G40" s="61">
        <f>G39+G38</f>
        <v>0</v>
      </c>
      <c r="H40" s="62"/>
      <c r="I40" s="63"/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SKLOP-3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</dc:creator>
  <cp:lastModifiedBy>Špela Hawlina</cp:lastModifiedBy>
  <cp:lastPrinted>2018-12-26T08:28:38Z</cp:lastPrinted>
  <dcterms:created xsi:type="dcterms:W3CDTF">2018-12-25T08:49:51Z</dcterms:created>
  <dcterms:modified xsi:type="dcterms:W3CDTF">2025-10-14T11:14:12Z</dcterms:modified>
</cp:coreProperties>
</file>